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345" windowWidth="17355" windowHeight="1063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6" i="12"/>
  <c r="D25"/>
  <c r="D15" l="1"/>
  <c r="D20" l="1"/>
  <c r="D24" l="1"/>
  <c r="D22" l="1"/>
  <c r="D10" l="1"/>
  <c r="D19" l="1"/>
  <c r="D18" s="1"/>
  <c r="D17" l="1"/>
  <c r="D14"/>
  <c r="D6"/>
  <c r="D9" l="1"/>
  <c r="D27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<sst xmlns="http://schemas.openxmlformats.org/spreadsheetml/2006/main" count="50" uniqueCount="47">
  <si>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</si>
  <si>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</si>
  <si>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</si>
  <si>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</si>
  <si>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</si>
  <si>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</si>
  <si>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</si>
  <si>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</si>
  <si>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</si>
  <si>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</si>
  <si>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</si>
  <si>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</si>
  <si>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</si>
  <si>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</si>
  <si>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</si>
  <si>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</si>
  <si>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</si>
  <si>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</si>
  <si>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</si>
  <si>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</si>
  <si>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</si>
  <si>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</si>
  <si>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</si>
  <si>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</si>
  <si>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</si>
  <si>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</si>
  <si>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</si>
  <si>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</si>
  <si>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</si>
  <si>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</si>
  <si>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</si>
  <si>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</si>
  <si>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</si>
  <si>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</si>
  <si>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</si>
  <si>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</si>
  <si>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</si>
  <si>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</si>
  <si>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</si>
  <si>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</si>
  <si>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</si>
  <si>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</si>
  <si>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</si>
  <si>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</si>
  <si>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</si>
  <si>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17 130 000- нов кредит, 5 684 000 (юр лица за сент )
досрочное гашение 45 918,56 руб (непотребный остаток)</t>
  </si>
  <si>
    <t>Приложение 7 к настоящему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</si>
</sst>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topLeftCell="A20" zoomScaleSheetLayoutView="100" workbookViewId="0">
      <selection activeCell="E20" sqref="E20:G35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46</v>
      </c>
    </row>
    <row r="2" spans="1:5" s="25" customFormat="1" ht="24.75" customHeight="1">
      <c r="A2" s="32" t="s">
        <v>38</v>
      </c>
      <c r="B2" s="32"/>
      <c r="C2" s="32"/>
      <c r="D2" s="32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3" t="s">
        <v>0</v>
      </c>
      <c r="B4" s="33"/>
      <c r="C4" s="22" t="s">
        <v>1</v>
      </c>
      <c r="D4" s="27" t="s">
        <v>39</v>
      </c>
    </row>
    <row r="5" spans="1:5" ht="13.5" customHeight="1">
      <c r="A5" s="34">
        <v>1</v>
      </c>
      <c r="B5" s="34"/>
      <c r="C5" s="23">
        <v>2</v>
      </c>
      <c r="D5" s="22">
        <v>3</v>
      </c>
    </row>
    <row r="6" spans="1:5" s="5" customFormat="1" ht="25.5" customHeight="1">
      <c r="A6" s="33" t="s">
        <v>2</v>
      </c>
      <c r="B6" s="33"/>
      <c r="C6" s="12" t="s">
        <v>3</v>
      </c>
      <c r="D6" s="13">
        <f>D7+D8</f>
        <v>0</v>
      </c>
    </row>
    <row r="7" spans="1:5" ht="30" customHeight="1">
      <c r="A7" s="33" t="s">
        <v>4</v>
      </c>
      <c r="B7" s="33"/>
      <c r="C7" s="12" t="s">
        <v>5</v>
      </c>
      <c r="D7" s="13">
        <v>0</v>
      </c>
    </row>
    <row r="8" spans="1:5" ht="30" customHeight="1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>
      <c r="A12" s="31" t="s">
        <v>11</v>
      </c>
      <c r="B12" s="31"/>
      <c r="C12" s="14" t="s">
        <v>42</v>
      </c>
      <c r="D12" s="16">
        <v>0</v>
      </c>
    </row>
    <row r="13" spans="1:5" ht="83.25" hidden="1" customHeight="1">
      <c r="A13" s="31" t="s">
        <v>34</v>
      </c>
      <c r="B13" s="31"/>
      <c r="C13" s="14" t="s">
        <v>35</v>
      </c>
      <c r="D13" s="13"/>
    </row>
    <row r="14" spans="1:5" ht="36.75" customHeight="1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>
      <c r="A15" s="31" t="s">
        <v>14</v>
      </c>
      <c r="B15" s="31"/>
      <c r="C15" s="14" t="s">
        <v>15</v>
      </c>
      <c r="D15" s="28">
        <f>-22961669.65-5710000*3-5684000-45918.56</f>
        <v>-45821588.210000001</v>
      </c>
      <c r="E15" s="29" t="s">
        <v>45</v>
      </c>
    </row>
    <row r="16" spans="1:5" ht="37.5" customHeight="1">
      <c r="A16" s="31" t="s">
        <v>14</v>
      </c>
      <c r="B16" s="31"/>
      <c r="C16" s="14" t="s">
        <v>37</v>
      </c>
      <c r="D16" s="16">
        <v>0</v>
      </c>
      <c r="E16" s="20"/>
    </row>
    <row r="17" spans="1:7" s="5" customFormat="1" ht="30" customHeight="1">
      <c r="A17" s="31" t="s">
        <v>16</v>
      </c>
      <c r="B17" s="31"/>
      <c r="C17" s="17" t="s">
        <v>17</v>
      </c>
      <c r="D17" s="16">
        <f>D19+D22</f>
        <v>51852564.860000007</v>
      </c>
    </row>
    <row r="18" spans="1:7" ht="24.75" customHeight="1">
      <c r="A18" s="31" t="s">
        <v>18</v>
      </c>
      <c r="B18" s="31"/>
      <c r="C18" s="18" t="s">
        <v>19</v>
      </c>
      <c r="D18" s="28">
        <f>D19+D22</f>
        <v>51852564.860000007</v>
      </c>
    </row>
    <row r="19" spans="1:7" ht="24.75" customHeight="1">
      <c r="A19" s="31" t="s">
        <v>20</v>
      </c>
      <c r="B19" s="31"/>
      <c r="C19" s="18" t="s">
        <v>21</v>
      </c>
      <c r="D19" s="16">
        <f>D20+D21</f>
        <v>91775669.650000006</v>
      </c>
    </row>
    <row r="20" spans="1:7" ht="38.25" customHeight="1">
      <c r="A20" s="31" t="s">
        <v>22</v>
      </c>
      <c r="B20" s="31"/>
      <c r="C20" s="18" t="s">
        <v>23</v>
      </c>
      <c r="D20" s="28">
        <f>22961669.65+5710000*3+5684000</f>
        <v>45775669.649999999</v>
      </c>
      <c r="E20" s="20"/>
    </row>
    <row r="21" spans="1:7" ht="36.75" customHeight="1">
      <c r="A21" s="31" t="s">
        <v>22</v>
      </c>
      <c r="B21" s="31"/>
      <c r="C21" s="18" t="s">
        <v>36</v>
      </c>
      <c r="D21" s="16">
        <v>46000000</v>
      </c>
    </row>
    <row r="22" spans="1:7" ht="24.75" customHeight="1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>
      <c r="A23" s="31" t="s">
        <v>26</v>
      </c>
      <c r="B23" s="31"/>
      <c r="C23" s="18" t="s">
        <v>27</v>
      </c>
      <c r="D23" s="28">
        <v>-39923104.789999999</v>
      </c>
    </row>
    <row r="24" spans="1:7" s="5" customFormat="1" ht="15.75" customHeight="1">
      <c r="A24" s="31" t="s">
        <v>28</v>
      </c>
      <c r="B24" s="31"/>
      <c r="C24" s="12" t="s">
        <v>43</v>
      </c>
      <c r="D24" s="13">
        <f>D25+D26</f>
        <v>385440735.28999996</v>
      </c>
      <c r="E24" s="21"/>
      <c r="F24" s="30"/>
    </row>
    <row r="25" spans="1:7" s="5" customFormat="1" ht="24.75" customHeight="1">
      <c r="A25" s="31" t="s">
        <v>29</v>
      </c>
      <c r="B25" s="31"/>
      <c r="C25" s="17" t="s">
        <v>30</v>
      </c>
      <c r="D25" s="16">
        <f>-4921737715.21-D7-D11-D20-D21-D12</f>
        <v>-5053482408.21</v>
      </c>
      <c r="E25" s="7"/>
    </row>
    <row r="26" spans="1:7" s="5" customFormat="1" ht="25.5" customHeight="1">
      <c r="A26" s="31" t="s">
        <v>31</v>
      </c>
      <c r="B26" s="31"/>
      <c r="C26" s="17" t="s">
        <v>32</v>
      </c>
      <c r="D26" s="19">
        <f>5353178450.5-D8-D15-D23-D16</f>
        <v>5438923143.5</v>
      </c>
      <c r="E26" s="7"/>
    </row>
    <row r="27" spans="1:7" ht="46.5" customHeight="1">
      <c r="A27" s="31"/>
      <c r="B27" s="31"/>
      <c r="C27" s="14" t="s">
        <v>33</v>
      </c>
      <c r="D27" s="13">
        <f>D9+D17+D24+D6</f>
        <v>431440735.28999996</v>
      </c>
      <c r="E27" s="26"/>
      <c r="F27" s="6"/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2020-07-14T14:12:20Z</dcterms:modified>
</cp:coreProperties>
</file>